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KRLBS141 PDPB and BS21 Induction Westerns\220212 - 220227\"/>
    </mc:Choice>
  </mc:AlternateContent>
  <xr:revisionPtr revIDLastSave="0" documentId="13_ncr:1_{882F3184-D7BA-4719-9121-2315ABF20E95}" xr6:coauthVersionLast="47" xr6:coauthVersionMax="47" xr10:uidLastSave="{00000000-0000-0000-0000-000000000000}"/>
  <bookViews>
    <workbookView xWindow="-108" yWindow="-108" windowWidth="23256" windowHeight="12576" xr2:uid="{AC596CA7-EC7D-BD40-8C65-C5C4E1F74D85}"/>
  </bookViews>
  <sheets>
    <sheet name="Ge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G10" i="1"/>
  <c r="E18" i="1"/>
  <c r="I10" i="1"/>
  <c r="K10" i="1"/>
  <c r="G11" i="1"/>
  <c r="I11" i="1"/>
  <c r="K11" i="1"/>
  <c r="D18" i="1"/>
  <c r="G2" i="1"/>
  <c r="G4" i="1"/>
  <c r="G6" i="1"/>
  <c r="G8" i="1"/>
  <c r="G9" i="1"/>
  <c r="G3" i="1"/>
  <c r="G5" i="1"/>
  <c r="G7" i="1"/>
  <c r="I2" i="1"/>
  <c r="K2" i="1"/>
  <c r="I3" i="1"/>
  <c r="K3" i="1"/>
  <c r="C34" i="1"/>
  <c r="I4" i="1"/>
  <c r="K4" i="1"/>
  <c r="I5" i="1"/>
  <c r="K5" i="1"/>
  <c r="C35" i="1"/>
  <c r="I6" i="1"/>
  <c r="K6" i="1"/>
  <c r="I7" i="1"/>
  <c r="K7" i="1"/>
  <c r="C36" i="1"/>
  <c r="I8" i="1"/>
  <c r="K8" i="1"/>
  <c r="I9" i="1"/>
  <c r="K9" i="1"/>
  <c r="C37" i="1"/>
  <c r="C26" i="1"/>
  <c r="C27" i="1"/>
  <c r="C28" i="1"/>
  <c r="C29" i="1"/>
  <c r="H8" i="1"/>
  <c r="J8" i="1"/>
  <c r="H9" i="1"/>
  <c r="J9" i="1"/>
  <c r="B29" i="1"/>
  <c r="H6" i="1"/>
  <c r="J6" i="1"/>
  <c r="H7" i="1"/>
  <c r="J7" i="1"/>
  <c r="B28" i="1"/>
  <c r="H4" i="1"/>
  <c r="J4" i="1"/>
  <c r="H5" i="1"/>
  <c r="J5" i="1"/>
  <c r="B27" i="1"/>
  <c r="H2" i="1"/>
  <c r="J2" i="1"/>
  <c r="H3" i="1"/>
  <c r="J3" i="1"/>
  <c r="B26" i="1"/>
  <c r="B37" i="1"/>
  <c r="B36" i="1"/>
  <c r="B35" i="1"/>
  <c r="B34" i="1"/>
  <c r="D41" i="1"/>
  <c r="D42" i="1"/>
  <c r="D43" i="1"/>
  <c r="E43" i="1"/>
  <c r="E42" i="1"/>
  <c r="E41" i="1"/>
</calcChain>
</file>

<file path=xl/sharedStrings.xml><?xml version="1.0" encoding="utf-8"?>
<sst xmlns="http://schemas.openxmlformats.org/spreadsheetml/2006/main" count="140" uniqueCount="32">
  <si>
    <t>Total Protein</t>
  </si>
  <si>
    <t>Lane Number</t>
  </si>
  <si>
    <t>StDev</t>
  </si>
  <si>
    <t>Normalized total protein</t>
  </si>
  <si>
    <t>VSVG</t>
  </si>
  <si>
    <t>Normalized VSVG</t>
  </si>
  <si>
    <t>Atc</t>
  </si>
  <si>
    <t>ATc (ng/mL)</t>
  </si>
  <si>
    <t>PDPB</t>
  </si>
  <si>
    <t>Normalized PDPB</t>
  </si>
  <si>
    <t>0 and 0.1</t>
  </si>
  <si>
    <t>0.1 and 1</t>
  </si>
  <si>
    <t>1 and 10</t>
  </si>
  <si>
    <t>T-Test</t>
  </si>
  <si>
    <t>LVS</t>
  </si>
  <si>
    <t>rpsu2</t>
  </si>
  <si>
    <t xml:space="preserve">                                                                         </t>
  </si>
  <si>
    <r>
      <t>Δi</t>
    </r>
    <r>
      <rPr>
        <i/>
        <sz val="12"/>
        <color theme="1"/>
        <rFont val="Calibri"/>
        <family val="2"/>
        <scheme val="minor"/>
      </rPr>
      <t>rpsu2</t>
    </r>
  </si>
  <si>
    <t>Image Name</t>
  </si>
  <si>
    <t>Channel</t>
  </si>
  <si>
    <t>Name</t>
  </si>
  <si>
    <t>Signal</t>
  </si>
  <si>
    <t>Total</t>
  </si>
  <si>
    <t>Area</t>
  </si>
  <si>
    <t>Bkgnd.</t>
  </si>
  <si>
    <t>Type</t>
  </si>
  <si>
    <t>Trim Signal</t>
  </si>
  <si>
    <t>220226_TPQ_KRLVS157_ATc.tif</t>
  </si>
  <si>
    <t>B</t>
  </si>
  <si>
    <t>Infinity</t>
  </si>
  <si>
    <t>0004233_01</t>
  </si>
  <si>
    <t>0004235_01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</si>
</sst>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22222"/>
      <name val="Arial"/>
      <family val="2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Fill="1"/>
    <xf numFmtId="0" fontId="2" fillId="0" borderId="0" xfId="0" applyFont="1"/>
    <xf numFmtId="164" fontId="2" fillId="0" borderId="0" xfId="0" applyNumberFormat="1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'Gel1'!$G$1</c:f>
              <c:strCache>
                <c:ptCount val="1"/>
                <c:pt idx="0">
                  <c:v>Normalized total protein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'Gel1'!$G$2:$G$11</c15:sqref>
                  </c15:fullRef>
                </c:ext>
              </c:extLst>
              <c:f>'Gel1'!$G$2:$G$9</c:f>
              <c:numCache>
                <c:formatCode>0.0</c:formatCode>
                <c:ptCount val="8"/>
                <c:pt idx="0">
                  <c:v>1.0198237885462555</c:v>
                </c:pt>
                <c:pt idx="1">
                  <c:v>0.98017621145374445</c:v>
                </c:pt>
                <c:pt idx="2">
                  <c:v>1.1894273127753303</c:v>
                </c:pt>
                <c:pt idx="3">
                  <c:v>1.1211453744493391</c:v>
                </c:pt>
                <c:pt idx="4">
                  <c:v>1.2466960352422907</c:v>
                </c:pt>
                <c:pt idx="5">
                  <c:v>1.1453744493392071</c:v>
                </c:pt>
                <c:pt idx="6">
                  <c:v>1.2136563876651982</c:v>
                </c:pt>
                <c:pt idx="7">
                  <c:v>1.2797356828193833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C-47F9-A629-1F5A83FB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91983"/>
        <c:axId val="1145308863"/>
      </c:barChart>
      <c:catAx>
        <c:axId val="1152091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08863"/>
        <c:crosses val="autoZero"/>
        <c:auto val="1"/>
        <c:lblAlgn val="ctr"/>
        <c:lblOffset val="100"/>
        <c:noMultiLvlLbl val="0"/>
      </c:catAx>
      <c:valAx>
        <c:axId val="11453088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Total Protein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09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'Gel1'!$B$25</c:f>
              <c:strCache>
                <c:ptCount val="1"/>
                <c:pt idx="0">
                  <c:v>VSVG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'Gel1'!$B$34:$B$38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6.2962474794751533E-2</c:v>
                  </c:pt>
                  <c:pt idx="1">
                    <c:v>3.4929625243782909E-2</c:v>
                  </c:pt>
                  <c:pt idx="2">
                    <c:v>7.2333257591084615E-3</c:v>
                  </c:pt>
                  <c:pt idx="3">
                    <c:v>4.2481070777359069E-2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'Gel1'!$B$34:$B$38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6.2962474794751533E-2</c:v>
                  </c:pt>
                  <c:pt idx="1">
                    <c:v>3.4929625243782909E-2</c:v>
                  </c:pt>
                  <c:pt idx="2">
                    <c:v>7.2333257591084615E-3</c:v>
                  </c:pt>
                  <c:pt idx="3">
                    <c:v>4.2481070777359069E-2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'Gel1'!$A$26:$A$30</c15:sqref>
                  </c15:fullRef>
                </c:ext>
              </c:extLst>
              <c:f>'Gel1'!$A$26:$A$29</c:f>
              <c:strCache>
                <c:ptCount val="4"/>
                <c:pt idx="0">
                  <c:v>0.0</c:v>
                </c:pt>
                <c:pt idx="1">
                  <c:v>0.1</c:v>
                </c:pt>
                <c:pt idx="2">
                  <c:v>1.0</c:v>
                </c:pt>
                <c:pt idx="3">
                  <c:v>10.0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'Gel1'!$B$26:$B$30</c15:sqref>
                  </c15:fullRef>
                </c:ext>
              </c:extLst>
              <c:f>'Gel1'!$B$26:$B$29</c:f>
              <c:numCache>
                <c:formatCode>General</c:formatCode>
                <c:ptCount val="4"/>
                <c:pt idx="0">
                  <c:v>0.99911742128636805</c:v>
                </c:pt>
                <c:pt idx="1">
                  <c:v>0.79145870327179857</c:v>
                </c:pt>
                <c:pt idx="2">
                  <c:v>0.75563650337222965</c:v>
                </c:pt>
                <c:pt idx="3">
                  <c:v>0.77946241342245837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7-4DAD-A15A-5F0700981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rpsU1-V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'Gel1'!$C$25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'Gel1'!$C$34:$C$39</c:f>
                <c:numCache>
                  <c:formatCode>General</c:formatCode>
                  <c:ptCount val="6"/>
                  <c:pt idx="0">
                    <c:v>3.9754365046980773E-2</c:v>
                  </c:pt>
                  <c:pt idx="1">
                    <c:v>7.1204733746127555E-2</c:v>
                  </c:pt>
                  <c:pt idx="2">
                    <c:v>8.2310764596903827E-2</c:v>
                  </c:pt>
                  <c:pt idx="3">
                    <c:v>5.4176680787501527E-2</c:v>
                  </c:pt>
                </c:numCache>
              </c:numRef>
            </c:plus>
            <c:minus>
              <c:numRef>
                <c:f>'Gel1'!$C$34:$C$39</c:f>
                <c:numCache>
                  <c:formatCode>General</c:formatCode>
                  <c:ptCount val="6"/>
                  <c:pt idx="0">
                    <c:v>3.9754365046980773E-2</c:v>
                  </c:pt>
                  <c:pt idx="1">
                    <c:v>7.1204733746127555E-2</c:v>
                  </c:pt>
                  <c:pt idx="2">
                    <c:v>8.2310764596903827E-2</c:v>
                  </c:pt>
                  <c:pt idx="3">
                    <c:v>5.4176680787501527E-2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'Gel1'!$A$26:$A$31</c:f>
              <c:strCache>
                <c:ptCount val="6"/>
                <c:pt idx="0">
                  <c:v>0.0</c:v>
                </c:pt>
                <c:pt idx="1">
                  <c:v>0.1</c:v>
                </c:pt>
                <c:pt idx="2">
                  <c:v>1.0</c:v>
                </c:pt>
                <c:pt idx="3">
                  <c:v>10.0</c:v>
                </c:pt>
                <c:pt idx="4">
                  <c:v>LVS</c:v>
                </c:pt>
                <c:pt idx="5">
                  <c:v>Δirpsu2</c:v>
                </c:pt>
              </c:strCache>
            </c:strRef>
          </c:cat>
          <c:val>
            <c:numRef>
              <c:f>'Gel1'!$C$26:$C$31</c:f>
              <c:numCache>
                <c:formatCode>General</c:formatCode>
                <c:ptCount val="6"/>
                <c:pt idx="0">
                  <c:v>0.99944274178423276</c:v>
                </c:pt>
                <c:pt idx="1">
                  <c:v>0.86154329162984866</c:v>
                </c:pt>
                <c:pt idx="2">
                  <c:v>0.80650627384334017</c:v>
                </c:pt>
                <c:pt idx="3">
                  <c:v>0.96202180730665932</c:v>
                </c:pt>
                <c:pt idx="4">
                  <c:v>1.7168937862685012</c:v>
                </c:pt>
                <c:pt idx="5">
                  <c:v>1.42720951290769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6-40CA-B635-666F6F2E1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PDPB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772768</xdr:colOff>
      <xdr:row>0</xdr:row>
      <xdr:rowOff>0</xdr:rowOff>
    </xdr:from>
    <xdr:to>
      <xdr:col>18</xdr:col>
      <xdr:colOff>459410</xdr:colOff>
      <xdr:row>18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7BD837-B57E-4151-B09E-BAEDECEB8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783535</xdr:colOff>
      <xdr:row>24</xdr:row>
      <xdr:rowOff>9018</xdr:rowOff>
    </xdr:from>
    <xdr:to>
      <xdr:col>9</xdr:col>
      <xdr:colOff>0</xdr:colOff>
      <xdr:row>37</xdr:row>
      <xdr:rowOff>195101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1440134-3B40-4ADA-AC8C-786370D49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108295</xdr:colOff>
      <xdr:row>24</xdr:row>
      <xdr:rowOff>24792</xdr:rowOff>
    </xdr:from>
    <xdr:to>
      <xdr:col>13</xdr:col>
      <xdr:colOff>281676</xdr:colOff>
      <xdr:row>38</xdr:row>
      <xdr:rowOff>12092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F42CE02-6967-4FEC-BFE8-C0DB52942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B3AC-31E5-C649-AF4F-BE2D202CB902}">
  <dimension ref="A1:L111"/>
  <sheetViews>
    <sheetView tabSelected="1" topLeftCell="B22" zoomScale="129" zoomScaleNormal="55" workbookViewId="0">
      <selection activeCell="F46" sqref="F46"/>
    </sheetView>
  </sheetViews>
  <sheetFormatPr defaultColWidth="10.69921875" defaultRowHeight="15.6" x14ac:dyDescent="0.3"/>
  <cols>
    <col min="1" max="1" width="23" customWidth="1"/>
    <col min="2" max="2" width="12.19921875" bestFit="1" customWidth="1"/>
    <col min="7" max="7" width="11.19921875" bestFit="1" customWidth="1"/>
    <col min="8" max="8" width="11.19921875" customWidth="1"/>
  </cols>
  <sheetData>
    <row r="1" spans="1:11" x14ac:dyDescent="0.3">
      <c r="A1" t="s">
        <v>6</v>
      </c>
      <c r="B1" t="s">
        <v>1</v>
      </c>
      <c r="C1" t="s">
        <v>0</v>
      </c>
      <c r="D1" t="s">
        <v>4</v>
      </c>
      <c r="E1" t="s">
        <v>8</v>
      </c>
      <c r="G1" t="s">
        <v>3</v>
      </c>
      <c r="H1" t="s">
        <v>5</v>
      </c>
      <c r="I1" t="s">
        <v>9</v>
      </c>
      <c r="J1" t="s">
        <v>4</v>
      </c>
      <c r="K1" t="s">
        <v>8</v>
      </c>
    </row>
    <row r="2" spans="1:11" x14ac:dyDescent="0.3">
      <c r="A2" s="4" t="s">
        <v>16</v>
      </c>
      <c r="B2">
        <v>1</v>
      </c>
      <c r="C2">
        <v>4630000</v>
      </c>
      <c r="D2">
        <v>18200</v>
      </c>
      <c r="E2">
        <v>164</v>
      </c>
      <c r="G2" s="1">
        <f>C2/C$18</f>
        <v>1.0198237885462555</v>
      </c>
      <c r="H2" s="1">
        <f>D2/D$18</f>
        <v>1.064327485380117</v>
      </c>
      <c r="I2" s="1">
        <f>E2/E$18</f>
        <v>1.0479233226837061</v>
      </c>
      <c r="J2">
        <f>H2/G2</f>
        <v>1.0436386141740239</v>
      </c>
      <c r="K2">
        <f>I2/G2</f>
        <v>1.0275533228907183</v>
      </c>
    </row>
    <row r="3" spans="1:11" x14ac:dyDescent="0.3">
      <c r="A3">
        <v>0</v>
      </c>
      <c r="B3">
        <v>2</v>
      </c>
      <c r="C3">
        <v>4450000</v>
      </c>
      <c r="D3">
        <v>16000</v>
      </c>
      <c r="E3">
        <v>149</v>
      </c>
      <c r="G3" s="1">
        <f t="shared" ref="G3:G9" si="0">C3/$C$18</f>
        <v>0.98017621145374445</v>
      </c>
      <c r="H3" s="1">
        <f t="shared" ref="H3:I9" si="1">D3/D$18</f>
        <v>0.93567251461988299</v>
      </c>
      <c r="I3" s="1">
        <f t="shared" si="1"/>
        <v>0.95207667731629397</v>
      </c>
      <c r="J3">
        <f t="shared" ref="J3:J9" si="2">H3/G3</f>
        <v>0.95459622839871217</v>
      </c>
      <c r="K3">
        <f t="shared" ref="K3:K11" si="3">I3/G3</f>
        <v>0.97133216067774719</v>
      </c>
    </row>
    <row r="4" spans="1:11" x14ac:dyDescent="0.3">
      <c r="A4" s="4">
        <v>10</v>
      </c>
      <c r="B4">
        <v>3</v>
      </c>
      <c r="C4">
        <v>5400000</v>
      </c>
      <c r="D4">
        <v>16600</v>
      </c>
      <c r="E4">
        <v>151</v>
      </c>
      <c r="G4" s="1">
        <f t="shared" si="0"/>
        <v>1.1894273127753303</v>
      </c>
      <c r="H4" s="1">
        <f t="shared" si="1"/>
        <v>0.9707602339181286</v>
      </c>
      <c r="I4" s="1">
        <f t="shared" si="1"/>
        <v>0.96485623003194887</v>
      </c>
      <c r="J4">
        <f t="shared" si="2"/>
        <v>0.81615767814598228</v>
      </c>
      <c r="K4">
        <f t="shared" si="3"/>
        <v>0.81119394154537927</v>
      </c>
    </row>
    <row r="5" spans="1:11" x14ac:dyDescent="0.3">
      <c r="A5" s="4">
        <v>10</v>
      </c>
      <c r="B5">
        <v>4</v>
      </c>
      <c r="C5">
        <v>5090000</v>
      </c>
      <c r="D5">
        <v>14700</v>
      </c>
      <c r="E5">
        <v>160</v>
      </c>
      <c r="G5" s="1">
        <f t="shared" si="0"/>
        <v>1.1211453744493391</v>
      </c>
      <c r="H5" s="1">
        <f t="shared" si="1"/>
        <v>0.85964912280701755</v>
      </c>
      <c r="I5" s="1">
        <f t="shared" si="1"/>
        <v>1.0223642172523961</v>
      </c>
      <c r="J5">
        <f t="shared" si="2"/>
        <v>0.76675972839761486</v>
      </c>
      <c r="K5">
        <f t="shared" si="3"/>
        <v>0.91189264171431805</v>
      </c>
    </row>
    <row r="6" spans="1:11" x14ac:dyDescent="0.3">
      <c r="A6" s="4">
        <v>0</v>
      </c>
      <c r="B6">
        <v>5</v>
      </c>
      <c r="C6">
        <v>5660000</v>
      </c>
      <c r="D6">
        <v>16000</v>
      </c>
      <c r="E6">
        <v>146</v>
      </c>
      <c r="G6" s="1">
        <f t="shared" si="0"/>
        <v>1.2466960352422907</v>
      </c>
      <c r="H6" s="1">
        <f t="shared" si="1"/>
        <v>0.93567251461988299</v>
      </c>
      <c r="I6" s="1">
        <f t="shared" si="1"/>
        <v>0.93290734824281152</v>
      </c>
      <c r="J6">
        <f t="shared" si="2"/>
        <v>0.75052176967743267</v>
      </c>
      <c r="K6">
        <f t="shared" si="3"/>
        <v>0.74830377403221993</v>
      </c>
    </row>
    <row r="7" spans="1:11" x14ac:dyDescent="0.3">
      <c r="A7" s="4">
        <v>0</v>
      </c>
      <c r="B7">
        <v>6</v>
      </c>
      <c r="C7">
        <v>5200000</v>
      </c>
      <c r="D7">
        <v>14900</v>
      </c>
      <c r="E7">
        <v>155</v>
      </c>
      <c r="G7" s="1">
        <f t="shared" si="0"/>
        <v>1.1453744493392071</v>
      </c>
      <c r="H7" s="1">
        <f t="shared" si="1"/>
        <v>0.87134502923976609</v>
      </c>
      <c r="I7" s="1">
        <f t="shared" si="1"/>
        <v>0.99041533546325877</v>
      </c>
      <c r="J7">
        <f t="shared" si="2"/>
        <v>0.76075123706702652</v>
      </c>
      <c r="K7">
        <f t="shared" si="3"/>
        <v>0.86470877365446053</v>
      </c>
    </row>
    <row r="8" spans="1:11" x14ac:dyDescent="0.3">
      <c r="A8" s="4">
        <v>10</v>
      </c>
      <c r="B8">
        <v>7</v>
      </c>
      <c r="C8">
        <v>5510000</v>
      </c>
      <c r="D8">
        <v>16800</v>
      </c>
      <c r="E8">
        <v>190</v>
      </c>
      <c r="G8" s="1">
        <f t="shared" si="0"/>
        <v>1.2136563876651982</v>
      </c>
      <c r="H8" s="1">
        <f t="shared" si="1"/>
        <v>0.98245614035087714</v>
      </c>
      <c r="I8" s="1">
        <f t="shared" si="1"/>
        <v>1.2140575079872205</v>
      </c>
      <c r="J8">
        <f t="shared" si="2"/>
        <v>0.80950106664119459</v>
      </c>
      <c r="K8">
        <f t="shared" si="3"/>
        <v>1.0003305056736806</v>
      </c>
    </row>
    <row r="9" spans="1:11" x14ac:dyDescent="0.3">
      <c r="A9" s="4">
        <v>10</v>
      </c>
      <c r="B9">
        <v>8</v>
      </c>
      <c r="C9">
        <v>5810000</v>
      </c>
      <c r="D9">
        <v>16400</v>
      </c>
      <c r="E9">
        <v>185</v>
      </c>
      <c r="G9" s="1">
        <f t="shared" si="0"/>
        <v>1.2797356828193833</v>
      </c>
      <c r="H9" s="1">
        <f t="shared" si="1"/>
        <v>0.95906432748538006</v>
      </c>
      <c r="I9" s="1">
        <f t="shared" si="1"/>
        <v>1.1821086261980831</v>
      </c>
      <c r="J9">
        <f t="shared" si="2"/>
        <v>0.74942376020372203</v>
      </c>
      <c r="K9">
        <f t="shared" si="3"/>
        <v>0.92371310893963809</v>
      </c>
    </row>
    <row r="10" spans="1:11" x14ac:dyDescent="0.3">
      <c r="A10" s="4" t="s">
        <v>14</v>
      </c>
      <c r="B10">
        <v>9</v>
      </c>
      <c r="C10">
        <v>4900000</v>
      </c>
      <c r="E10">
        <v>290</v>
      </c>
      <c r="G10" s="1">
        <f t="shared" ref="G10:G11" si="4">C10/$C$18</f>
        <v>1.079295154185022</v>
      </c>
      <c r="H10" s="1"/>
      <c r="I10" s="1">
        <f t="shared" ref="I10:I11" si="5">E10/E$18</f>
        <v>1.8530351437699681</v>
      </c>
      <c r="K10">
        <f>I10/G10</f>
        <v>1.7168937862685012</v>
      </c>
    </row>
    <row r="11" spans="1:11" x14ac:dyDescent="0.3">
      <c r="A11" s="4" t="s">
        <v>15</v>
      </c>
      <c r="B11">
        <v>10</v>
      </c>
      <c r="C11">
        <v>5610000</v>
      </c>
      <c r="E11">
        <v>276</v>
      </c>
      <c r="G11" s="1">
        <f t="shared" si="4"/>
        <v>1.2356828193832599</v>
      </c>
      <c r="H11" s="1"/>
      <c r="I11" s="1">
        <f t="shared" si="5"/>
        <v>1.7635782747603834</v>
      </c>
      <c r="K11">
        <f t="shared" si="3"/>
        <v>1.42720951290769</v>
      </c>
    </row>
    <row r="12" spans="1:11" x14ac:dyDescent="0.3">
      <c r="A12" s="4"/>
      <c r="G12" s="1"/>
      <c r="H12" s="1"/>
      <c r="I12" s="1"/>
    </row>
    <row r="13" spans="1:11" x14ac:dyDescent="0.3">
      <c r="G13" s="1"/>
      <c r="H13" s="1"/>
      <c r="I13" s="1"/>
    </row>
    <row r="14" spans="1:11" x14ac:dyDescent="0.3">
      <c r="G14" s="1"/>
      <c r="H14" s="1"/>
      <c r="I14" s="1"/>
    </row>
    <row r="15" spans="1:11" x14ac:dyDescent="0.3">
      <c r="A15" s="4"/>
      <c r="G15" s="1"/>
      <c r="H15" s="1"/>
      <c r="I15" s="1"/>
    </row>
    <row r="16" spans="1:11" x14ac:dyDescent="0.3">
      <c r="G16" s="1"/>
      <c r="H16" s="1"/>
      <c r="I16" s="1"/>
    </row>
    <row r="18" spans="1:5" x14ac:dyDescent="0.3">
      <c r="C18">
        <f>AVERAGE(C2:C3)</f>
        <v>4540000</v>
      </c>
      <c r="D18">
        <f>AVERAGE(D2:D3)</f>
        <v>17100</v>
      </c>
      <c r="E18">
        <f>AVERAGE(E2:E3)</f>
        <v>156.5</v>
      </c>
    </row>
    <row r="25" spans="1:5" x14ac:dyDescent="0.3">
      <c r="A25" t="s">
        <v>7</v>
      </c>
      <c r="B25" t="s">
        <v>4</v>
      </c>
      <c r="C25" t="s">
        <v>8</v>
      </c>
    </row>
    <row r="26" spans="1:5" x14ac:dyDescent="0.3">
      <c r="A26" s="5">
        <v>0</v>
      </c>
      <c r="B26">
        <f>AVERAGE(J2:J3)</f>
        <v>0.99911742128636805</v>
      </c>
      <c r="C26">
        <f>AVERAGE(K2:K3)</f>
        <v>0.99944274178423276</v>
      </c>
    </row>
    <row r="27" spans="1:5" x14ac:dyDescent="0.3">
      <c r="A27" s="5">
        <v>0.1</v>
      </c>
      <c r="B27">
        <f>AVERAGE(J4:J5)</f>
        <v>0.79145870327179857</v>
      </c>
      <c r="C27">
        <f>AVERAGE(K4:K5)</f>
        <v>0.86154329162984866</v>
      </c>
    </row>
    <row r="28" spans="1:5" x14ac:dyDescent="0.3">
      <c r="A28" s="5">
        <v>1</v>
      </c>
      <c r="B28">
        <f>AVERAGE(J6:J7)</f>
        <v>0.75563650337222965</v>
      </c>
      <c r="C28">
        <f>AVERAGE(K6:K7)</f>
        <v>0.80650627384334017</v>
      </c>
    </row>
    <row r="29" spans="1:5" x14ac:dyDescent="0.3">
      <c r="A29" s="5">
        <v>10</v>
      </c>
      <c r="B29">
        <f>AVERAGE(J8:J9)</f>
        <v>0.77946241342245837</v>
      </c>
      <c r="C29">
        <f>AVERAGE(K8:K9)</f>
        <v>0.96202180730665932</v>
      </c>
    </row>
    <row r="30" spans="1:5" x14ac:dyDescent="0.3">
      <c r="A30" s="4" t="s">
        <v>14</v>
      </c>
      <c r="C30">
        <v>1.7168937862685012</v>
      </c>
    </row>
    <row r="31" spans="1:5" x14ac:dyDescent="0.3">
      <c r="A31" t="s">
        <v>17</v>
      </c>
      <c r="C31">
        <v>1.42720951290769</v>
      </c>
    </row>
    <row r="33" spans="1:11" x14ac:dyDescent="0.3">
      <c r="A33" t="s">
        <v>2</v>
      </c>
      <c r="B33" t="s">
        <v>4</v>
      </c>
      <c r="C33" t="s">
        <v>8</v>
      </c>
    </row>
    <row r="34" spans="1:11" x14ac:dyDescent="0.3">
      <c r="A34" s="4">
        <v>0</v>
      </c>
      <c r="B34">
        <f>STDEV(J2:J3)</f>
        <v>6.2962474794751533E-2</v>
      </c>
      <c r="C34">
        <f>STDEV(K2:K3)</f>
        <v>3.9754365046980773E-2</v>
      </c>
    </row>
    <row r="35" spans="1:11" x14ac:dyDescent="0.3">
      <c r="A35" s="4">
        <v>10</v>
      </c>
      <c r="B35">
        <f>STDEV(J4:J5)</f>
        <v>3.4929625243782909E-2</v>
      </c>
      <c r="C35">
        <f>STDEV(K4:K5)</f>
        <v>7.1204733746127555E-2</v>
      </c>
    </row>
    <row r="36" spans="1:11" x14ac:dyDescent="0.3">
      <c r="A36" s="4">
        <v>2</v>
      </c>
      <c r="B36">
        <f>STDEV(J6:J7)</f>
        <v>7.2333257591084615E-3</v>
      </c>
      <c r="C36">
        <f>STDEV(K6:K7)</f>
        <v>8.2310764596903827E-2</v>
      </c>
    </row>
    <row r="37" spans="1:11" x14ac:dyDescent="0.3">
      <c r="A37" s="4">
        <v>10</v>
      </c>
      <c r="B37">
        <f>STDEV(J8:J9)</f>
        <v>4.2481070777359069E-2</v>
      </c>
      <c r="C37">
        <f>STDEV(K8:K9)</f>
        <v>5.4176680787501527E-2</v>
      </c>
    </row>
    <row r="38" spans="1:11" x14ac:dyDescent="0.3">
      <c r="A38" s="4"/>
    </row>
    <row r="39" spans="1:11" x14ac:dyDescent="0.3">
      <c r="D39" s="6" t="s">
        <v>13</v>
      </c>
      <c r="E39" s="6"/>
    </row>
    <row r="40" spans="1:11" x14ac:dyDescent="0.3">
      <c r="D40" t="s">
        <v>4</v>
      </c>
      <c r="E40" t="s">
        <v>8</v>
      </c>
    </row>
    <row r="41" spans="1:11" x14ac:dyDescent="0.3">
      <c r="C41" t="s">
        <v>10</v>
      </c>
      <c r="D41">
        <f>TTEST(J2:J3,J4:J5,2,2)</f>
        <v>5.5183640729833505E-2</v>
      </c>
      <c r="E41">
        <f>TTEST(K2:K3,K4:K5,2,2)</f>
        <v>0.13925041193342103</v>
      </c>
    </row>
    <row r="42" spans="1:11" x14ac:dyDescent="0.3">
      <c r="C42" t="s">
        <v>11</v>
      </c>
      <c r="D42">
        <f>TTEST(J4:J5,J6:J7,2,2)</f>
        <v>0.29139650918456306</v>
      </c>
      <c r="E42">
        <f>TTEST(K4:K5,K6:K7,2,2)</f>
        <v>0.54872906403776256</v>
      </c>
    </row>
    <row r="43" spans="1:11" x14ac:dyDescent="0.3">
      <c r="C43" t="s">
        <v>12</v>
      </c>
      <c r="D43">
        <f>TTEST(J6:J7,J8:J9,2,2)</f>
        <v>0.51613279213091534</v>
      </c>
      <c r="E43">
        <f>TTEST(K6:K7,K8:K9,2,2)</f>
        <v>0.15529645618795684</v>
      </c>
    </row>
    <row r="47" spans="1:11" x14ac:dyDescent="0.3">
      <c r="D47" s="3"/>
      <c r="K47" s="2"/>
    </row>
    <row r="48" spans="1:11" x14ac:dyDescent="0.3">
      <c r="D48" s="3"/>
    </row>
    <row r="49" spans="4:4" x14ac:dyDescent="0.3">
      <c r="D49" s="3"/>
    </row>
    <row r="50" spans="4:4" x14ac:dyDescent="0.3">
      <c r="D50" s="3"/>
    </row>
    <row r="51" spans="4:4" x14ac:dyDescent="0.3">
      <c r="D51" s="3"/>
    </row>
    <row r="75" spans="4:12" x14ac:dyDescent="0.3">
      <c r="D75" t="s">
        <v>18</v>
      </c>
      <c r="E75" t="s">
        <v>19</v>
      </c>
      <c r="F75" t="s">
        <v>20</v>
      </c>
      <c r="G75" t="s">
        <v>21</v>
      </c>
      <c r="H75" t="s">
        <v>22</v>
      </c>
      <c r="I75" t="s">
        <v>23</v>
      </c>
      <c r="J75" t="s">
        <v>24</v>
      </c>
      <c r="K75" t="s">
        <v>25</v>
      </c>
      <c r="L75" t="s">
        <v>26</v>
      </c>
    </row>
    <row r="76" spans="4:12" x14ac:dyDescent="0.3">
      <c r="D76" t="s">
        <v>27</v>
      </c>
      <c r="E76" t="s">
        <v>28</v>
      </c>
      <c r="F76">
        <v>1</v>
      </c>
      <c r="G76" t="s">
        <v>29</v>
      </c>
      <c r="H76" t="s">
        <v>29</v>
      </c>
      <c r="I76">
        <v>98440</v>
      </c>
      <c r="J76">
        <v>67.2</v>
      </c>
      <c r="K76" t="s">
        <v>21</v>
      </c>
      <c r="L76">
        <v>4630000</v>
      </c>
    </row>
    <row r="77" spans="4:12" x14ac:dyDescent="0.3">
      <c r="D77" t="s">
        <v>27</v>
      </c>
      <c r="E77" t="s">
        <v>28</v>
      </c>
      <c r="F77">
        <v>2</v>
      </c>
      <c r="G77" t="s">
        <v>29</v>
      </c>
      <c r="H77" t="s">
        <v>29</v>
      </c>
      <c r="I77">
        <v>98440</v>
      </c>
      <c r="J77">
        <v>71.2</v>
      </c>
      <c r="K77" t="s">
        <v>21</v>
      </c>
      <c r="L77">
        <v>4450000</v>
      </c>
    </row>
    <row r="78" spans="4:12" x14ac:dyDescent="0.3">
      <c r="D78" t="s">
        <v>27</v>
      </c>
      <c r="E78" t="s">
        <v>28</v>
      </c>
      <c r="F78">
        <v>3</v>
      </c>
      <c r="G78" t="s">
        <v>29</v>
      </c>
      <c r="H78" t="s">
        <v>29</v>
      </c>
      <c r="I78">
        <v>98440</v>
      </c>
      <c r="J78">
        <v>65</v>
      </c>
      <c r="K78" t="s">
        <v>21</v>
      </c>
      <c r="L78">
        <v>5400000</v>
      </c>
    </row>
    <row r="79" spans="4:12" x14ac:dyDescent="0.3">
      <c r="D79" t="s">
        <v>27</v>
      </c>
      <c r="E79" t="s">
        <v>28</v>
      </c>
      <c r="F79">
        <v>4</v>
      </c>
      <c r="G79" t="s">
        <v>29</v>
      </c>
      <c r="H79" t="s">
        <v>29</v>
      </c>
      <c r="I79">
        <v>98440</v>
      </c>
      <c r="J79">
        <v>64</v>
      </c>
      <c r="K79" t="s">
        <v>21</v>
      </c>
      <c r="L79">
        <v>5090000</v>
      </c>
    </row>
    <row r="80" spans="4:12" x14ac:dyDescent="0.3">
      <c r="D80" t="s">
        <v>27</v>
      </c>
      <c r="E80" t="s">
        <v>28</v>
      </c>
      <c r="F80">
        <v>5</v>
      </c>
      <c r="G80" t="s">
        <v>29</v>
      </c>
      <c r="H80" t="s">
        <v>29</v>
      </c>
      <c r="I80">
        <v>98440</v>
      </c>
      <c r="J80">
        <v>60</v>
      </c>
      <c r="K80" t="s">
        <v>21</v>
      </c>
      <c r="L80">
        <v>5660000</v>
      </c>
    </row>
    <row r="81" spans="4:12" x14ac:dyDescent="0.3">
      <c r="D81" t="s">
        <v>27</v>
      </c>
      <c r="E81" t="s">
        <v>28</v>
      </c>
      <c r="F81">
        <v>6</v>
      </c>
      <c r="G81" t="s">
        <v>29</v>
      </c>
      <c r="H81" t="s">
        <v>29</v>
      </c>
      <c r="I81">
        <v>98440</v>
      </c>
      <c r="J81">
        <v>62.3</v>
      </c>
      <c r="K81" t="s">
        <v>21</v>
      </c>
      <c r="L81">
        <v>5200000</v>
      </c>
    </row>
    <row r="82" spans="4:12" x14ac:dyDescent="0.3">
      <c r="D82" t="s">
        <v>27</v>
      </c>
      <c r="E82" t="s">
        <v>28</v>
      </c>
      <c r="F82">
        <v>7</v>
      </c>
      <c r="G82" t="s">
        <v>29</v>
      </c>
      <c r="H82" t="s">
        <v>29</v>
      </c>
      <c r="I82">
        <v>98440</v>
      </c>
      <c r="J82">
        <v>63.2</v>
      </c>
      <c r="K82" t="s">
        <v>21</v>
      </c>
      <c r="L82">
        <v>5510000</v>
      </c>
    </row>
    <row r="83" spans="4:12" x14ac:dyDescent="0.3">
      <c r="D83" t="s">
        <v>27</v>
      </c>
      <c r="E83" t="s">
        <v>28</v>
      </c>
      <c r="F83">
        <v>8</v>
      </c>
      <c r="G83" t="s">
        <v>29</v>
      </c>
      <c r="H83" t="s">
        <v>29</v>
      </c>
      <c r="I83">
        <v>98440</v>
      </c>
      <c r="J83">
        <v>67.400000000000006</v>
      </c>
      <c r="K83" t="s">
        <v>21</v>
      </c>
      <c r="L83">
        <v>5810000</v>
      </c>
    </row>
    <row r="84" spans="4:12" x14ac:dyDescent="0.3">
      <c r="D84" t="s">
        <v>27</v>
      </c>
      <c r="E84" t="s">
        <v>28</v>
      </c>
      <c r="F84">
        <v>9</v>
      </c>
      <c r="G84" t="s">
        <v>29</v>
      </c>
      <c r="H84" t="s">
        <v>29</v>
      </c>
      <c r="I84">
        <v>98440</v>
      </c>
      <c r="J84">
        <v>64.8</v>
      </c>
      <c r="K84" t="s">
        <v>21</v>
      </c>
      <c r="L84">
        <v>4900000</v>
      </c>
    </row>
    <row r="85" spans="4:12" x14ac:dyDescent="0.3">
      <c r="D85" t="s">
        <v>27</v>
      </c>
      <c r="E85" t="s">
        <v>28</v>
      </c>
      <c r="F85">
        <v>10</v>
      </c>
      <c r="G85" t="s">
        <v>29</v>
      </c>
      <c r="H85" t="s">
        <v>29</v>
      </c>
      <c r="I85">
        <v>98440</v>
      </c>
      <c r="J85">
        <v>65.900000000000006</v>
      </c>
      <c r="K85" t="s">
        <v>21</v>
      </c>
      <c r="L85">
        <v>5610000</v>
      </c>
    </row>
    <row r="89" spans="4:12" x14ac:dyDescent="0.3">
      <c r="D89" t="s">
        <v>18</v>
      </c>
      <c r="E89" t="s">
        <v>19</v>
      </c>
      <c r="F89" t="s">
        <v>20</v>
      </c>
      <c r="G89" t="s">
        <v>21</v>
      </c>
      <c r="H89" t="s">
        <v>22</v>
      </c>
      <c r="I89" t="s">
        <v>23</v>
      </c>
      <c r="J89" t="s">
        <v>24</v>
      </c>
      <c r="K89" t="s">
        <v>25</v>
      </c>
      <c r="L89" t="s">
        <v>26</v>
      </c>
    </row>
    <row r="90" spans="4:12" x14ac:dyDescent="0.3">
      <c r="D90" t="s">
        <v>30</v>
      </c>
      <c r="E90">
        <v>800</v>
      </c>
      <c r="F90">
        <v>7</v>
      </c>
      <c r="G90">
        <v>18200</v>
      </c>
      <c r="H90">
        <v>23900</v>
      </c>
      <c r="I90">
        <v>988</v>
      </c>
      <c r="J90">
        <v>5.78</v>
      </c>
      <c r="K90" t="s">
        <v>21</v>
      </c>
      <c r="L90">
        <v>18200</v>
      </c>
    </row>
    <row r="91" spans="4:12" x14ac:dyDescent="0.3">
      <c r="D91" t="s">
        <v>30</v>
      </c>
      <c r="E91">
        <v>800</v>
      </c>
      <c r="F91">
        <v>8</v>
      </c>
      <c r="G91">
        <v>16000</v>
      </c>
      <c r="H91">
        <v>21400</v>
      </c>
      <c r="I91">
        <v>988</v>
      </c>
      <c r="J91">
        <v>5.52</v>
      </c>
      <c r="K91" t="s">
        <v>21</v>
      </c>
      <c r="L91">
        <v>16000</v>
      </c>
    </row>
    <row r="92" spans="4:12" x14ac:dyDescent="0.3">
      <c r="D92" t="s">
        <v>30</v>
      </c>
      <c r="E92">
        <v>800</v>
      </c>
      <c r="F92">
        <v>9</v>
      </c>
      <c r="G92">
        <v>16600</v>
      </c>
      <c r="H92">
        <v>21100</v>
      </c>
      <c r="I92">
        <v>988</v>
      </c>
      <c r="J92">
        <v>4.54</v>
      </c>
      <c r="K92" t="s">
        <v>21</v>
      </c>
      <c r="L92">
        <v>16600</v>
      </c>
    </row>
    <row r="93" spans="4:12" x14ac:dyDescent="0.3">
      <c r="D93" t="s">
        <v>30</v>
      </c>
      <c r="E93">
        <v>800</v>
      </c>
      <c r="F93">
        <v>10</v>
      </c>
      <c r="G93">
        <v>14800</v>
      </c>
      <c r="H93">
        <v>19100</v>
      </c>
      <c r="I93">
        <v>988</v>
      </c>
      <c r="J93">
        <v>4.3099999999999996</v>
      </c>
      <c r="K93" t="s">
        <v>21</v>
      </c>
      <c r="L93">
        <v>14700</v>
      </c>
    </row>
    <row r="94" spans="4:12" x14ac:dyDescent="0.3">
      <c r="D94" t="s">
        <v>30</v>
      </c>
      <c r="E94">
        <v>800</v>
      </c>
      <c r="F94">
        <v>11</v>
      </c>
      <c r="G94">
        <v>16100</v>
      </c>
      <c r="H94">
        <v>19100</v>
      </c>
      <c r="I94">
        <v>988</v>
      </c>
      <c r="J94">
        <v>3</v>
      </c>
      <c r="K94" t="s">
        <v>21</v>
      </c>
      <c r="L94">
        <v>16000</v>
      </c>
    </row>
    <row r="95" spans="4:12" x14ac:dyDescent="0.3">
      <c r="D95" t="s">
        <v>30</v>
      </c>
      <c r="E95">
        <v>800</v>
      </c>
      <c r="F95">
        <v>12</v>
      </c>
      <c r="G95">
        <v>15000</v>
      </c>
      <c r="H95">
        <v>18300</v>
      </c>
      <c r="I95">
        <v>988</v>
      </c>
      <c r="J95">
        <v>3.4</v>
      </c>
      <c r="K95" t="s">
        <v>21</v>
      </c>
      <c r="L95">
        <v>14900</v>
      </c>
    </row>
    <row r="96" spans="4:12" x14ac:dyDescent="0.3">
      <c r="D96" t="s">
        <v>30</v>
      </c>
      <c r="E96">
        <v>800</v>
      </c>
      <c r="F96">
        <v>13</v>
      </c>
      <c r="G96">
        <v>16900</v>
      </c>
      <c r="H96">
        <v>21500</v>
      </c>
      <c r="I96">
        <v>988</v>
      </c>
      <c r="J96">
        <v>4.6100000000000003</v>
      </c>
      <c r="K96" t="s">
        <v>21</v>
      </c>
      <c r="L96">
        <v>16800</v>
      </c>
    </row>
    <row r="97" spans="4:12" x14ac:dyDescent="0.3">
      <c r="D97" t="s">
        <v>30</v>
      </c>
      <c r="E97">
        <v>800</v>
      </c>
      <c r="F97">
        <v>14</v>
      </c>
      <c r="G97">
        <v>16500</v>
      </c>
      <c r="H97">
        <v>20700</v>
      </c>
      <c r="I97">
        <v>988</v>
      </c>
      <c r="J97">
        <v>4.3099999999999996</v>
      </c>
      <c r="K97" t="s">
        <v>21</v>
      </c>
      <c r="L97">
        <v>16400</v>
      </c>
    </row>
    <row r="101" spans="4:12" x14ac:dyDescent="0.3">
      <c r="D101" t="s">
        <v>18</v>
      </c>
      <c r="E101" t="s">
        <v>19</v>
      </c>
      <c r="F101" t="s">
        <v>20</v>
      </c>
      <c r="G101" t="s">
        <v>21</v>
      </c>
      <c r="H101" t="s">
        <v>22</v>
      </c>
      <c r="I101" t="s">
        <v>23</v>
      </c>
      <c r="J101" t="s">
        <v>24</v>
      </c>
      <c r="K101" t="s">
        <v>25</v>
      </c>
      <c r="L101" t="s">
        <v>26</v>
      </c>
    </row>
    <row r="102" spans="4:12" x14ac:dyDescent="0.3">
      <c r="D102" t="s">
        <v>31</v>
      </c>
      <c r="E102">
        <v>800</v>
      </c>
      <c r="F102">
        <v>7</v>
      </c>
      <c r="G102">
        <v>176</v>
      </c>
      <c r="H102">
        <v>434</v>
      </c>
      <c r="I102">
        <v>506</v>
      </c>
      <c r="J102">
        <v>0.50900000000000001</v>
      </c>
      <c r="K102" t="s">
        <v>21</v>
      </c>
      <c r="L102">
        <v>164</v>
      </c>
    </row>
    <row r="103" spans="4:12" x14ac:dyDescent="0.3">
      <c r="D103" t="s">
        <v>31</v>
      </c>
      <c r="E103">
        <v>800</v>
      </c>
      <c r="F103">
        <v>8</v>
      </c>
      <c r="G103">
        <v>165</v>
      </c>
      <c r="H103">
        <v>426</v>
      </c>
      <c r="I103">
        <v>506</v>
      </c>
      <c r="J103">
        <v>0.51600000000000001</v>
      </c>
      <c r="K103" t="s">
        <v>21</v>
      </c>
      <c r="L103">
        <v>149</v>
      </c>
    </row>
    <row r="104" spans="4:12" x14ac:dyDescent="0.3">
      <c r="D104" t="s">
        <v>31</v>
      </c>
      <c r="E104">
        <v>800</v>
      </c>
      <c r="F104">
        <v>9</v>
      </c>
      <c r="G104">
        <v>169</v>
      </c>
      <c r="H104">
        <v>425</v>
      </c>
      <c r="I104">
        <v>506</v>
      </c>
      <c r="J104">
        <v>0.50600000000000001</v>
      </c>
      <c r="K104" t="s">
        <v>21</v>
      </c>
      <c r="L104">
        <v>151</v>
      </c>
    </row>
    <row r="105" spans="4:12" x14ac:dyDescent="0.3">
      <c r="D105" t="s">
        <v>31</v>
      </c>
      <c r="E105">
        <v>800</v>
      </c>
      <c r="F105">
        <v>10</v>
      </c>
      <c r="G105">
        <v>180</v>
      </c>
      <c r="H105">
        <v>435</v>
      </c>
      <c r="I105">
        <v>506</v>
      </c>
      <c r="J105">
        <v>0.503</v>
      </c>
      <c r="K105" t="s">
        <v>21</v>
      </c>
      <c r="L105">
        <v>160</v>
      </c>
    </row>
    <row r="106" spans="4:12" x14ac:dyDescent="0.3">
      <c r="D106" t="s">
        <v>31</v>
      </c>
      <c r="E106">
        <v>800</v>
      </c>
      <c r="F106">
        <v>11</v>
      </c>
      <c r="G106">
        <v>161</v>
      </c>
      <c r="H106">
        <v>416</v>
      </c>
      <c r="I106">
        <v>506</v>
      </c>
      <c r="J106">
        <v>0.503</v>
      </c>
      <c r="K106" t="s">
        <v>21</v>
      </c>
      <c r="L106">
        <v>146</v>
      </c>
    </row>
    <row r="107" spans="4:12" x14ac:dyDescent="0.3">
      <c r="D107" t="s">
        <v>31</v>
      </c>
      <c r="E107">
        <v>800</v>
      </c>
      <c r="F107">
        <v>12</v>
      </c>
      <c r="G107">
        <v>175</v>
      </c>
      <c r="H107">
        <v>423</v>
      </c>
      <c r="I107">
        <v>506</v>
      </c>
      <c r="J107">
        <v>0.49099999999999999</v>
      </c>
      <c r="K107" t="s">
        <v>21</v>
      </c>
      <c r="L107">
        <v>155</v>
      </c>
    </row>
    <row r="108" spans="4:12" x14ac:dyDescent="0.3">
      <c r="D108" t="s">
        <v>31</v>
      </c>
      <c r="E108">
        <v>800</v>
      </c>
      <c r="F108">
        <v>13</v>
      </c>
      <c r="G108">
        <v>211</v>
      </c>
      <c r="H108">
        <v>462</v>
      </c>
      <c r="I108">
        <v>506</v>
      </c>
      <c r="J108">
        <v>0.497</v>
      </c>
      <c r="K108" t="s">
        <v>21</v>
      </c>
      <c r="L108">
        <v>190</v>
      </c>
    </row>
    <row r="109" spans="4:12" x14ac:dyDescent="0.3">
      <c r="D109" t="s">
        <v>31</v>
      </c>
      <c r="E109">
        <v>800</v>
      </c>
      <c r="F109">
        <v>14</v>
      </c>
      <c r="G109">
        <v>204</v>
      </c>
      <c r="H109">
        <v>459</v>
      </c>
      <c r="I109">
        <v>506</v>
      </c>
      <c r="J109">
        <v>0.503</v>
      </c>
      <c r="K109" t="s">
        <v>21</v>
      </c>
      <c r="L109">
        <v>185</v>
      </c>
    </row>
    <row r="110" spans="4:12" x14ac:dyDescent="0.3">
      <c r="D110" t="s">
        <v>31</v>
      </c>
      <c r="E110">
        <v>800</v>
      </c>
      <c r="F110">
        <v>15</v>
      </c>
      <c r="G110">
        <v>326</v>
      </c>
      <c r="H110">
        <v>584</v>
      </c>
      <c r="I110">
        <v>506</v>
      </c>
      <c r="J110">
        <v>0.50900000000000001</v>
      </c>
      <c r="K110" t="s">
        <v>21</v>
      </c>
      <c r="L110">
        <v>290</v>
      </c>
    </row>
    <row r="111" spans="4:12" x14ac:dyDescent="0.3">
      <c r="D111" t="s">
        <v>31</v>
      </c>
      <c r="E111">
        <v>800</v>
      </c>
      <c r="F111">
        <v>16</v>
      </c>
      <c r="G111">
        <v>299</v>
      </c>
      <c r="H111">
        <v>553</v>
      </c>
      <c r="I111">
        <v>506</v>
      </c>
      <c r="J111">
        <v>0.503</v>
      </c>
      <c r="K111" t="s">
        <v>21</v>
      </c>
      <c r="L111">
        <v>276</v>
      </c>
    </row>
  </sheetData>
  <sortState xmlns:xlrd2="http://schemas.microsoft.com/office/spreadsheetml/2017/richdata2" ref="A2:C45">
    <sortCondition ref="B1"/>
  </sortState>
  <mergeCells count="1">
    <mergeCell ref="D39:E39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Sierra Schmidt</cp:lastModifiedBy>
  <dcterms:created xsi:type="dcterms:W3CDTF">2020-07-30T16:10:52Z</dcterms:created>
  <dcterms:modified xsi:type="dcterms:W3CDTF">2022-03-04T12:12:41Z</dcterms:modified>
</cp:coreProperties>
</file>